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Лист1!$A$1:$J$108</definedName>
  </definedNames>
  <calcPr calcId="152511"/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46" i="1"/>
  <c r="F45" i="1"/>
  <c r="F67" i="1" l="1"/>
  <c r="G67" i="1" s="1"/>
  <c r="F66" i="1"/>
  <c r="G66" i="1" s="1"/>
  <c r="F65" i="1"/>
  <c r="G65" i="1" s="1"/>
  <c r="J43" i="1"/>
  <c r="J44" i="1"/>
  <c r="J49" i="1"/>
  <c r="J60" i="1"/>
  <c r="J61" i="1"/>
  <c r="J72" i="1"/>
  <c r="J75" i="1"/>
  <c r="J80" i="1"/>
  <c r="J85" i="1"/>
  <c r="J86" i="1"/>
  <c r="J92" i="1"/>
  <c r="J98" i="1"/>
  <c r="G93" i="1"/>
  <c r="G41" i="1"/>
  <c r="I41" i="1" s="1"/>
  <c r="J41" i="1" s="1"/>
  <c r="H40" i="1"/>
  <c r="G40" i="1"/>
  <c r="H39" i="1"/>
  <c r="G39" i="1"/>
  <c r="H38" i="1"/>
  <c r="G38" i="1"/>
  <c r="H37" i="1"/>
  <c r="G37" i="1"/>
  <c r="H36" i="1"/>
  <c r="G36" i="1"/>
  <c r="H35" i="1"/>
  <c r="G35" i="1"/>
  <c r="H50" i="1"/>
  <c r="G50" i="1"/>
  <c r="I50" i="1" s="1"/>
  <c r="J50" i="1" s="1"/>
  <c r="G89" i="1"/>
  <c r="F84" i="1"/>
  <c r="G84" i="1" s="1"/>
  <c r="G83" i="1"/>
  <c r="G81" i="1"/>
  <c r="G76" i="1"/>
  <c r="I76" i="1" s="1"/>
  <c r="J76" i="1" s="1"/>
  <c r="I35" i="1" l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G54" i="1"/>
  <c r="G82" i="1"/>
  <c r="I77" i="1" l="1"/>
  <c r="J77" i="1" s="1"/>
  <c r="G78" i="1" l="1"/>
  <c r="F73" i="1"/>
  <c r="G73" i="1" s="1"/>
  <c r="H70" i="1"/>
  <c r="F69" i="1"/>
  <c r="G70" i="1"/>
  <c r="I70" i="1" l="1"/>
  <c r="J70" i="1" s="1"/>
  <c r="F64" i="1"/>
  <c r="H64" i="1" l="1"/>
  <c r="H63" i="1"/>
  <c r="F63" i="1"/>
  <c r="F62" i="1"/>
  <c r="F55" i="1"/>
  <c r="G55" i="1" s="1"/>
  <c r="F48" i="1"/>
  <c r="G52" i="1"/>
  <c r="F47" i="1"/>
  <c r="G47" i="1" s="1"/>
  <c r="I56" i="1"/>
  <c r="J56" i="1" s="1"/>
  <c r="F33" i="1"/>
  <c r="H90" i="1"/>
  <c r="G90" i="1"/>
  <c r="H88" i="1"/>
  <c r="I88" i="1" s="1"/>
  <c r="J88" i="1" s="1"/>
  <c r="I87" i="1"/>
  <c r="J87" i="1" s="1"/>
  <c r="H67" i="1"/>
  <c r="I67" i="1" s="1"/>
  <c r="J67" i="1" s="1"/>
  <c r="H82" i="1"/>
  <c r="I82" i="1" s="1"/>
  <c r="J82" i="1" s="1"/>
  <c r="H66" i="1"/>
  <c r="H54" i="1"/>
  <c r="H55" i="1"/>
  <c r="H52" i="1"/>
  <c r="H47" i="1"/>
  <c r="I58" i="1"/>
  <c r="J58" i="1" s="1"/>
  <c r="H79" i="1"/>
  <c r="H78" i="1"/>
  <c r="G79" i="1"/>
  <c r="H84" i="1"/>
  <c r="H83" i="1"/>
  <c r="H81" i="1"/>
  <c r="H73" i="1"/>
  <c r="H71" i="1"/>
  <c r="H69" i="1"/>
  <c r="H68" i="1"/>
  <c r="H65" i="1"/>
  <c r="H62" i="1"/>
  <c r="H53" i="1"/>
  <c r="H51" i="1"/>
  <c r="H48" i="1"/>
  <c r="H46" i="1"/>
  <c r="H45" i="1"/>
  <c r="H34" i="1"/>
  <c r="H33" i="1"/>
  <c r="F91" i="1"/>
  <c r="H91" i="1"/>
  <c r="G74" i="1"/>
  <c r="I74" i="1" s="1"/>
  <c r="J74" i="1" s="1"/>
  <c r="G42" i="1"/>
  <c r="I90" i="1" l="1"/>
  <c r="J90" i="1" s="1"/>
  <c r="I55" i="1"/>
  <c r="J55" i="1" s="1"/>
  <c r="I47" i="1"/>
  <c r="J47" i="1" s="1"/>
  <c r="I89" i="1"/>
  <c r="J89" i="1" s="1"/>
  <c r="I52" i="1"/>
  <c r="J52" i="1" s="1"/>
  <c r="I66" i="1"/>
  <c r="J66" i="1" s="1"/>
  <c r="I54" i="1"/>
  <c r="J54" i="1" s="1"/>
  <c r="I79" i="1"/>
  <c r="J79" i="1" s="1"/>
  <c r="I78" i="1"/>
  <c r="J78" i="1" s="1"/>
  <c r="G59" i="1"/>
  <c r="I59" i="1" s="1"/>
  <c r="J59" i="1" s="1"/>
  <c r="G48" i="1"/>
  <c r="I48" i="1" s="1"/>
  <c r="J48" i="1" s="1"/>
  <c r="G33" i="1"/>
  <c r="F68" i="1"/>
  <c r="G68" i="1" s="1"/>
  <c r="G64" i="1"/>
  <c r="G62" i="1"/>
  <c r="I100" i="1"/>
  <c r="J100" i="1" s="1"/>
  <c r="G69" i="1"/>
  <c r="G63" i="1"/>
  <c r="E46" i="1"/>
  <c r="G97" i="1"/>
  <c r="I97" i="1" s="1"/>
  <c r="J97" i="1" s="1"/>
  <c r="G96" i="1"/>
  <c r="I96" i="1" s="1"/>
  <c r="J96" i="1" s="1"/>
  <c r="G95" i="1"/>
  <c r="I95" i="1" s="1"/>
  <c r="J95" i="1" s="1"/>
  <c r="G94" i="1"/>
  <c r="I94" i="1" s="1"/>
  <c r="J94" i="1" s="1"/>
  <c r="I93" i="1"/>
  <c r="J93" i="1" s="1"/>
  <c r="G46" i="1" l="1"/>
  <c r="G45" i="1" l="1"/>
  <c r="I42" i="1"/>
  <c r="J42" i="1" s="1"/>
  <c r="I33" i="1"/>
  <c r="J33" i="1" s="1"/>
  <c r="G71" i="1"/>
  <c r="E91" i="1"/>
  <c r="G91" i="1" s="1"/>
  <c r="E53" i="1"/>
  <c r="I84" i="1"/>
  <c r="J84" i="1" s="1"/>
  <c r="I81" i="1"/>
  <c r="J81" i="1" s="1"/>
  <c r="I57" i="1"/>
  <c r="J57" i="1" s="1"/>
  <c r="I83" i="1"/>
  <c r="J83" i="1" s="1"/>
  <c r="G53" i="1" l="1"/>
  <c r="G51" i="1"/>
  <c r="F34" i="1"/>
  <c r="I65" i="1"/>
  <c r="J65" i="1" s="1"/>
  <c r="I45" i="1"/>
  <c r="J45" i="1" s="1"/>
  <c r="I91" i="1"/>
  <c r="J91" i="1" s="1"/>
  <c r="I68" i="1"/>
  <c r="J68" i="1" s="1"/>
  <c r="I64" i="1"/>
  <c r="J64" i="1" s="1"/>
  <c r="I46" i="1"/>
  <c r="J46" i="1" s="1"/>
  <c r="I62" i="1"/>
  <c r="J62" i="1" s="1"/>
  <c r="I71" i="1"/>
  <c r="J71" i="1" s="1"/>
  <c r="I73" i="1"/>
  <c r="J73" i="1" s="1"/>
  <c r="I69" i="1"/>
  <c r="J69" i="1" s="1"/>
  <c r="I63" i="1"/>
  <c r="J63" i="1" s="1"/>
  <c r="G34" i="1" l="1"/>
  <c r="I34" i="1" s="1"/>
  <c r="J34" i="1" s="1"/>
  <c r="I51" i="1"/>
  <c r="J51" i="1" s="1"/>
  <c r="I53" i="1" l="1"/>
  <c r="J53" i="1" s="1"/>
  <c r="I99" i="1" l="1"/>
  <c r="J99" i="1" s="1"/>
  <c r="I101" i="1" l="1"/>
  <c r="J101" i="1" s="1"/>
  <c r="I102" i="1" l="1"/>
  <c r="J102" i="1" l="1"/>
  <c r="I103" i="1"/>
</calcChain>
</file>

<file path=xl/sharedStrings.xml><?xml version="1.0" encoding="utf-8"?>
<sst xmlns="http://schemas.openxmlformats.org/spreadsheetml/2006/main" count="220" uniqueCount="181">
  <si>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</si>
  <si>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</si>
  <si>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</si>
  <si>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</si>
  <si>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</si>
  <si>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</si>
  <si>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</si>
  <si>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</si>
  <si>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</si>
  <si>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</si>
  <si>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</si>
  <si>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</si>
  <si>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</si>
  <si>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</si>
  <si>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</si>
  <si>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</si>
  <si>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</si>
  <si>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</si>
  <si>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</si>
  <si>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</si>
  <si>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</si>
  <si>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</si>
  <si>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</si>
  <si>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</si>
  <si>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</si>
  <si>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</si>
  <si>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</si>
  <si>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</si>
  <si>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</si>
  <si>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</si>
  <si>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</si>
  <si>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</si>
  <si>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</si>
  <si>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</si>
  <si>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</si>
  <si>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</si>
  <si>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</si>
  <si>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</si>
  <si>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</si>
  <si>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</si>
  <si>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</si>
  <si>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</si>
  <si>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</si>
  <si>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</si>
  <si>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</si>
  <si>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</si>
  <si>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</si>
  <si>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</si>
  <si>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</si>
  <si>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</si>
  <si>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</si>
  <si>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</si>
  <si>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</si>
  <si>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</si>
  <si>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</si>
  <si>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</si>
  <si>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</si>
  <si>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</si>
  <si>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</si>
  <si>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</si>
  <si>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</si>
  <si>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</si>
  <si>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</si>
  <si>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</si>
  <si>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</si>
  <si>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</si>
  <si>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</si>
  <si>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</si>
  <si>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</si>
  <si>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</si>
  <si>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</si>
  <si>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</si>
  <si>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</si>
  <si>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</si>
  <si>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</si>
  <si>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</si>
  <si>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</si>
  <si>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</si>
  <si>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</si>
  <si>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</si>
  <si>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</si>
  <si>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</si>
  <si>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</si>
  <si>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</si>
  <si>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</si>
  <si>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</si>
  <si>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</si>
  <si>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</si>
  <si>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</si>
  <si>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</si>
  <si>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</si>
  <si>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</si>
  <si>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</si>
  <si>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</si>
  <si>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</si>
  <si>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</si>
  <si>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</si>
  <si>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</si>
  <si>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</si>
  <si>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</si>
  <si>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 xml:space="preserve">к постановлению </t>
  </si>
  <si>
    <t>администрации МОГО "Ухта"</t>
  </si>
  <si>
    <t>40лет ГВФ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</si>
  <si>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</si>
  <si>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</si>
  <si>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</si>
  <si>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</si>
  <si>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</si>
  <si>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</si>
  <si>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</si>
  <si>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</si>
  <si>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</si>
  <si>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</si>
  <si>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</si>
  <si>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</si>
  <si>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</si>
  <si>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</si>
  <si>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</si>
  <si>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</si>
  <si>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</si>
  <si>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</si>
  <si>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</si>
  <si>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</si>
  <si>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</si>
  <si>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</si>
  <si>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</si>
  <si>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</si>
  <si>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</si>
  <si>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</si>
  <si>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</si>
  <si>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</si>
  <si>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</si>
  <si>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</si>
  <si>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32-070</t>
  </si>
  <si>
    <t>31-014</t>
  </si>
  <si>
    <t>32-101</t>
  </si>
  <si>
    <t>32-093</t>
  </si>
  <si>
    <t>Осмотр системы водоснабжения и водоотведения в подвальных помещениях</t>
  </si>
  <si>
    <t>Набивка сальника вентиля</t>
  </si>
  <si>
    <t>Ремонт и ревизия запорной арматуры</t>
  </si>
  <si>
    <t>Прочистка засоров ХВС</t>
  </si>
  <si>
    <t>3м</t>
  </si>
  <si>
    <t>Очистка канализационной сети внутренней</t>
  </si>
  <si>
    <t>м</t>
  </si>
  <si>
    <t>Вывоз снега</t>
  </si>
  <si>
    <t>42-003</t>
  </si>
  <si>
    <t>Осмотр деревянных конструкций стропил</t>
  </si>
  <si>
    <t>100 м3</t>
  </si>
  <si>
    <t>2-1-1а</t>
  </si>
  <si>
    <t>Проверка дымоходов</t>
  </si>
  <si>
    <t>дымоход</t>
  </si>
  <si>
    <t xml:space="preserve"> 54-041</t>
  </si>
  <si>
    <t>33-019</t>
  </si>
  <si>
    <t>Смена ламп накаливания</t>
  </si>
  <si>
    <t>10шт</t>
  </si>
  <si>
    <t>33-025</t>
  </si>
  <si>
    <t>Смена выключателей</t>
  </si>
  <si>
    <t>3 раза в неделю - 72</t>
  </si>
  <si>
    <t>1000м2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</si>
  <si>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</si>
  <si>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</si>
  <si>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</si>
  <si>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</si>
  <si>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</si>
  <si>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</si>
  <si>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</si>
  <si>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</si>
  <si>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</si>
  <si>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</si>
  <si>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</si>
  <si>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</si>
  <si>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</si>
  <si>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</si>
  <si>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>51-024</t>
  </si>
  <si>
    <t>Влажная протирка приборов (радиаторов) отопительных</t>
  </si>
  <si>
    <t>Непредвиденные расходы (5 %)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</si>
  <si>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</si>
  <si>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</si>
  <si>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Приложение № 4</t>
  </si>
  <si>
    <t>Перечень работ, услуг по управлению, содержанию и текущему ремонту общего имущества собственников помещений в многоквартирном доме № 22 по ул.40 лет ГВФ в г.Ухте</t>
  </si>
  <si>
    <t>26 февраля 2021 г. 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</si>
</sst>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5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43" fontId="1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8" fillId="0" borderId="0" xfId="0" applyNumberFormat="1" applyFont="1"/>
    <xf numFmtId="2" fontId="14" fillId="0" borderId="0" xfId="0" applyNumberFormat="1" applyFont="1"/>
    <xf numFmtId="43" fontId="19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12" fillId="0" borderId="0" xfId="0" applyFont="1" applyAlignment="1"/>
    <xf numFmtId="0" fontId="14" fillId="0" borderId="0" xfId="0" applyFont="1" applyAlignment="1">
      <alignment vertical="center"/>
    </xf>
    <xf numFmtId="0" fontId="7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7" fillId="2" borderId="3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vertical="center" wrapText="1"/>
    </xf>
    <xf numFmtId="0" fontId="0" fillId="0" borderId="0" xfId="0" applyFont="1"/>
    <xf numFmtId="0" fontId="0" fillId="2" borderId="0" xfId="0" applyFont="1" applyFill="1"/>
    <xf numFmtId="0" fontId="0" fillId="2" borderId="0" xfId="0" applyFill="1"/>
    <xf numFmtId="0" fontId="8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BreakPreview" zoomScale="60" zoomScaleNormal="100" workbookViewId="0">
      <selection activeCell="M25" sqref="M25"/>
    </sheetView>
  </sheetViews>
  <sheetFormatPr defaultRowHeight="15" x14ac:dyDescent="0.25"/>
  <cols>
    <col min="1" max="1" width="12" customWidth="1"/>
    <col min="2" max="2" width="45.7109375" style="16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3">
      <c r="H1" s="93" t="s">
        <v>178</v>
      </c>
      <c r="I1" s="93"/>
      <c r="J1" s="93"/>
    </row>
    <row r="2" spans="1:10" ht="18.75" x14ac:dyDescent="0.3">
      <c r="H2" s="93" t="s">
        <v>100</v>
      </c>
      <c r="I2" s="93"/>
      <c r="J2" s="93"/>
    </row>
    <row r="3" spans="1:10" ht="18.75" x14ac:dyDescent="0.3">
      <c r="H3" s="93" t="s">
        <v>101</v>
      </c>
      <c r="I3" s="93"/>
      <c r="J3" s="93"/>
    </row>
    <row r="4" spans="1:10" ht="17.25" customHeight="1" x14ac:dyDescent="0.25">
      <c r="A4" s="82"/>
      <c r="B4" s="82"/>
      <c r="D4" s="56"/>
      <c r="E4" s="56"/>
      <c r="F4" s="56"/>
      <c r="G4" s="56"/>
      <c r="H4" s="92" t="s">
        <v>180</v>
      </c>
      <c r="I4" s="92"/>
      <c r="J4" s="92"/>
    </row>
    <row r="5" spans="1:10" hidden="1" x14ac:dyDescent="0.25">
      <c r="D5" s="57"/>
      <c r="E5" s="57"/>
      <c r="F5" s="57"/>
      <c r="G5" s="57"/>
      <c r="H5" s="57"/>
      <c r="I5" s="57"/>
      <c r="J5" s="57"/>
    </row>
    <row r="6" spans="1:10" hidden="1" x14ac:dyDescent="0.25">
      <c r="D6" s="57"/>
      <c r="E6" s="70"/>
      <c r="F6" s="70"/>
      <c r="G6" s="70"/>
      <c r="H6" s="70"/>
      <c r="I6" s="70"/>
      <c r="J6" s="70"/>
    </row>
    <row r="7" spans="1:10" hidden="1" x14ac:dyDescent="0.25">
      <c r="D7" s="57"/>
      <c r="E7" s="70"/>
      <c r="F7" s="70"/>
      <c r="G7" s="70"/>
      <c r="H7" s="70"/>
      <c r="I7" s="70"/>
      <c r="J7" s="70"/>
    </row>
    <row r="8" spans="1:10" hidden="1" x14ac:dyDescent="0.25">
      <c r="D8" s="58"/>
      <c r="E8" s="59"/>
      <c r="F8" s="59"/>
      <c r="G8" s="59"/>
      <c r="H8" s="59"/>
      <c r="I8" s="59"/>
      <c r="J8" s="59"/>
    </row>
    <row r="9" spans="1:10" hidden="1" x14ac:dyDescent="0.25">
      <c r="D9" s="58"/>
      <c r="E9" s="70"/>
      <c r="F9" s="70"/>
      <c r="G9" s="70"/>
      <c r="H9" s="70"/>
      <c r="I9" s="70"/>
      <c r="J9" s="70"/>
    </row>
    <row r="10" spans="1:10" ht="6.75" customHeight="1" x14ac:dyDescent="0.25">
      <c r="A10" s="10"/>
      <c r="B10" s="17"/>
      <c r="C10" s="10"/>
      <c r="D10" s="57"/>
      <c r="E10" s="57"/>
      <c r="F10" s="57"/>
      <c r="G10" s="57"/>
      <c r="H10" s="57"/>
      <c r="I10" s="57"/>
      <c r="J10" s="57"/>
    </row>
    <row r="11" spans="1:10" ht="18.75" hidden="1" x14ac:dyDescent="0.3">
      <c r="I11" s="6"/>
      <c r="J11" s="6"/>
    </row>
    <row r="12" spans="1:10" ht="18.75" hidden="1" x14ac:dyDescent="0.3">
      <c r="I12" s="91"/>
      <c r="J12" s="91"/>
    </row>
    <row r="14" spans="1:10" x14ac:dyDescent="0.25">
      <c r="B14" s="71" t="s">
        <v>0</v>
      </c>
      <c r="C14" s="71"/>
      <c r="D14" s="79" t="s">
        <v>92</v>
      </c>
      <c r="E14" s="79"/>
    </row>
    <row r="15" spans="1:10" x14ac:dyDescent="0.25">
      <c r="B15" s="71" t="s">
        <v>1</v>
      </c>
      <c r="C15" s="71"/>
      <c r="D15" s="79" t="s">
        <v>102</v>
      </c>
      <c r="E15" s="79"/>
    </row>
    <row r="16" spans="1:10" x14ac:dyDescent="0.25">
      <c r="B16" s="71" t="s">
        <v>2</v>
      </c>
      <c r="C16" s="71"/>
      <c r="D16" s="79">
        <v>22</v>
      </c>
      <c r="E16" s="79"/>
    </row>
    <row r="17" spans="1:10" x14ac:dyDescent="0.25">
      <c r="B17" s="71" t="s">
        <v>3</v>
      </c>
      <c r="C17" s="71"/>
      <c r="D17" s="79">
        <v>1969</v>
      </c>
      <c r="E17" s="79"/>
    </row>
    <row r="18" spans="1:10" x14ac:dyDescent="0.25">
      <c r="B18" s="71" t="s">
        <v>4</v>
      </c>
      <c r="C18" s="71"/>
      <c r="D18" s="79"/>
      <c r="E18" s="79"/>
    </row>
    <row r="19" spans="1:10" x14ac:dyDescent="0.25">
      <c r="B19" s="71" t="s">
        <v>5</v>
      </c>
      <c r="C19" s="71"/>
      <c r="D19" s="79">
        <v>2</v>
      </c>
      <c r="E19" s="79"/>
    </row>
    <row r="20" spans="1:10" x14ac:dyDescent="0.25">
      <c r="B20" s="71" t="s">
        <v>6</v>
      </c>
      <c r="C20" s="71"/>
      <c r="D20" s="79">
        <v>2</v>
      </c>
      <c r="E20" s="79"/>
    </row>
    <row r="21" spans="1:10" x14ac:dyDescent="0.25">
      <c r="B21" s="71" t="s">
        <v>7</v>
      </c>
      <c r="C21" s="71"/>
      <c r="D21" s="79">
        <v>16</v>
      </c>
      <c r="E21" s="79"/>
    </row>
    <row r="22" spans="1:10" x14ac:dyDescent="0.25">
      <c r="B22" s="71" t="s">
        <v>8</v>
      </c>
      <c r="C22" s="71"/>
      <c r="D22" s="78">
        <v>719.9</v>
      </c>
      <c r="E22" s="78"/>
    </row>
    <row r="23" spans="1:10" x14ac:dyDescent="0.25">
      <c r="B23" s="71" t="s">
        <v>58</v>
      </c>
      <c r="C23" s="71"/>
      <c r="D23" s="79">
        <v>719.9</v>
      </c>
      <c r="E23" s="79"/>
    </row>
    <row r="24" spans="1:10" x14ac:dyDescent="0.25">
      <c r="B24" s="73" t="s">
        <v>59</v>
      </c>
      <c r="C24" s="74"/>
      <c r="D24" s="80" t="s">
        <v>57</v>
      </c>
      <c r="E24" s="81"/>
    </row>
    <row r="25" spans="1:10" ht="18" customHeight="1" x14ac:dyDescent="0.25">
      <c r="B25" s="71" t="s">
        <v>42</v>
      </c>
      <c r="C25" s="71"/>
      <c r="D25" s="78">
        <v>65.8</v>
      </c>
      <c r="E25" s="78"/>
    </row>
    <row r="26" spans="1:10" x14ac:dyDescent="0.25">
      <c r="B26" s="18"/>
      <c r="C26" s="1"/>
      <c r="D26" s="2"/>
      <c r="E26" s="2"/>
    </row>
    <row r="27" spans="1:10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</row>
    <row r="28" spans="1:10" ht="30" customHeight="1" x14ac:dyDescent="0.25">
      <c r="A28" s="77" t="s">
        <v>179</v>
      </c>
      <c r="B28" s="77"/>
      <c r="C28" s="77"/>
      <c r="D28" s="77"/>
      <c r="E28" s="77"/>
      <c r="F28" s="77"/>
      <c r="G28" s="77"/>
      <c r="H28" s="77"/>
      <c r="I28" s="77"/>
      <c r="J28" s="77"/>
    </row>
    <row r="30" spans="1:10" ht="60" x14ac:dyDescent="0.25">
      <c r="A30" s="12" t="s">
        <v>43</v>
      </c>
      <c r="B30" s="12" t="s">
        <v>44</v>
      </c>
      <c r="C30" s="13" t="s">
        <v>45</v>
      </c>
      <c r="D30" s="12" t="s">
        <v>46</v>
      </c>
      <c r="E30" s="30" t="s">
        <v>53</v>
      </c>
      <c r="F30" s="14" t="s">
        <v>47</v>
      </c>
      <c r="G30" s="30" t="s">
        <v>54</v>
      </c>
      <c r="H30" s="12" t="s">
        <v>9</v>
      </c>
      <c r="I30" s="15" t="s">
        <v>55</v>
      </c>
      <c r="J30" s="11" t="s">
        <v>48</v>
      </c>
    </row>
    <row r="31" spans="1:10" x14ac:dyDescent="0.25">
      <c r="A31" s="22">
        <v>1</v>
      </c>
      <c r="B31" s="22">
        <v>2</v>
      </c>
      <c r="C31" s="23">
        <v>3</v>
      </c>
      <c r="D31" s="22">
        <v>4</v>
      </c>
      <c r="E31" s="22">
        <v>5</v>
      </c>
      <c r="F31" s="22">
        <v>6</v>
      </c>
      <c r="G31" s="22">
        <v>7</v>
      </c>
      <c r="H31" s="22">
        <v>8</v>
      </c>
      <c r="I31" s="22">
        <v>9</v>
      </c>
      <c r="J31" s="24">
        <v>10</v>
      </c>
    </row>
    <row r="32" spans="1:10" ht="15" customHeight="1" x14ac:dyDescent="0.25">
      <c r="A32" s="75" t="s">
        <v>75</v>
      </c>
      <c r="B32" s="76"/>
      <c r="C32" s="76"/>
      <c r="D32" s="76"/>
      <c r="E32" s="76"/>
      <c r="F32" s="76"/>
      <c r="G32" s="76"/>
      <c r="H32" s="76"/>
      <c r="I32" s="65"/>
      <c r="J32" s="65"/>
    </row>
    <row r="33" spans="1:10" ht="25.5" customHeight="1" x14ac:dyDescent="0.25">
      <c r="A33" s="38" t="s">
        <v>60</v>
      </c>
      <c r="B33" s="41" t="s">
        <v>61</v>
      </c>
      <c r="C33" s="38" t="s">
        <v>25</v>
      </c>
      <c r="D33" s="48" t="s">
        <v>176</v>
      </c>
      <c r="E33" s="48">
        <v>52</v>
      </c>
      <c r="F33" s="49">
        <f>65.8/100</f>
        <v>0.65799999999999992</v>
      </c>
      <c r="G33" s="49">
        <f>E33*F33</f>
        <v>34.215999999999994</v>
      </c>
      <c r="H33" s="50">
        <f>247.67</f>
        <v>247.67</v>
      </c>
      <c r="I33" s="50">
        <f>G33*H33</f>
        <v>8474.276719999998</v>
      </c>
      <c r="J33" s="50">
        <f>I33/12/719.9</f>
        <v>0.98095530860767677</v>
      </c>
    </row>
    <row r="34" spans="1:10" ht="22.5" customHeight="1" x14ac:dyDescent="0.25">
      <c r="A34" s="38" t="s">
        <v>62</v>
      </c>
      <c r="B34" s="41" t="s">
        <v>63</v>
      </c>
      <c r="C34" s="38" t="s">
        <v>25</v>
      </c>
      <c r="D34" s="48" t="s">
        <v>64</v>
      </c>
      <c r="E34" s="48">
        <v>12</v>
      </c>
      <c r="F34" s="49">
        <f>F33</f>
        <v>0.65799999999999992</v>
      </c>
      <c r="G34" s="49">
        <f>E34*F34</f>
        <v>7.895999999999999</v>
      </c>
      <c r="H34" s="50">
        <f>643.5</f>
        <v>643.5</v>
      </c>
      <c r="I34" s="50">
        <f>G34*H34</f>
        <v>5081.0759999999991</v>
      </c>
      <c r="J34" s="50">
        <f t="shared" ref="J34:J97" si="0">I34/12/719.9</f>
        <v>0.58816919016530067</v>
      </c>
    </row>
    <row r="35" spans="1:10" ht="22.5" customHeight="1" x14ac:dyDescent="0.25">
      <c r="A35" s="38" t="s">
        <v>159</v>
      </c>
      <c r="B35" s="41" t="s">
        <v>160</v>
      </c>
      <c r="C35" s="38" t="s">
        <v>161</v>
      </c>
      <c r="D35" s="48">
        <v>4</v>
      </c>
      <c r="E35" s="48">
        <v>4</v>
      </c>
      <c r="F35" s="49">
        <v>80</v>
      </c>
      <c r="G35" s="49">
        <f>F35/100</f>
        <v>0.8</v>
      </c>
      <c r="H35" s="50">
        <f>380.27</f>
        <v>380.27</v>
      </c>
      <c r="I35" s="50">
        <f t="shared" ref="I35:I41" si="1">H35*G35</f>
        <v>304.21600000000001</v>
      </c>
      <c r="J35" s="50">
        <f t="shared" si="0"/>
        <v>3.5215076167986296E-2</v>
      </c>
    </row>
    <row r="36" spans="1:10" ht="22.5" customHeight="1" x14ac:dyDescent="0.25">
      <c r="A36" s="38" t="s">
        <v>162</v>
      </c>
      <c r="B36" s="41" t="s">
        <v>163</v>
      </c>
      <c r="C36" s="38" t="s">
        <v>164</v>
      </c>
      <c r="D36" s="48">
        <v>1</v>
      </c>
      <c r="E36" s="48">
        <v>1</v>
      </c>
      <c r="F36" s="49">
        <v>4</v>
      </c>
      <c r="G36" s="49">
        <f>F36/10</f>
        <v>0.4</v>
      </c>
      <c r="H36" s="50">
        <f>208.43</f>
        <v>208.43</v>
      </c>
      <c r="I36" s="50">
        <f t="shared" si="1"/>
        <v>83.372000000000014</v>
      </c>
      <c r="J36" s="50">
        <f t="shared" si="0"/>
        <v>9.6508774366810216E-3</v>
      </c>
    </row>
    <row r="37" spans="1:10" ht="22.5" customHeight="1" x14ac:dyDescent="0.25">
      <c r="A37" s="38" t="s">
        <v>165</v>
      </c>
      <c r="B37" s="41" t="s">
        <v>166</v>
      </c>
      <c r="C37" s="38" t="s">
        <v>161</v>
      </c>
      <c r="D37" s="48">
        <v>12</v>
      </c>
      <c r="E37" s="48">
        <v>12</v>
      </c>
      <c r="F37" s="49">
        <v>28</v>
      </c>
      <c r="G37" s="49">
        <f>F37/100</f>
        <v>0.28000000000000003</v>
      </c>
      <c r="H37" s="50">
        <f>62.54</f>
        <v>62.54</v>
      </c>
      <c r="I37" s="50">
        <f t="shared" si="1"/>
        <v>17.511200000000002</v>
      </c>
      <c r="J37" s="50">
        <f t="shared" si="0"/>
        <v>2.0270407927026907E-3</v>
      </c>
    </row>
    <row r="38" spans="1:10" ht="22.5" customHeight="1" x14ac:dyDescent="0.25">
      <c r="A38" s="38" t="s">
        <v>167</v>
      </c>
      <c r="B38" s="41" t="s">
        <v>168</v>
      </c>
      <c r="C38" s="38" t="s">
        <v>161</v>
      </c>
      <c r="D38" s="48">
        <v>12</v>
      </c>
      <c r="E38" s="48">
        <v>12</v>
      </c>
      <c r="F38" s="49">
        <v>3.6</v>
      </c>
      <c r="G38" s="49">
        <f>F38/100</f>
        <v>3.6000000000000004E-2</v>
      </c>
      <c r="H38" s="50">
        <f>307.72</f>
        <v>307.72000000000003</v>
      </c>
      <c r="I38" s="50">
        <f t="shared" si="1"/>
        <v>11.077920000000002</v>
      </c>
      <c r="J38" s="50">
        <f t="shared" si="0"/>
        <v>1.2823447701069597E-3</v>
      </c>
    </row>
    <row r="39" spans="1:10" ht="22.5" customHeight="1" x14ac:dyDescent="0.25">
      <c r="A39" s="38" t="s">
        <v>169</v>
      </c>
      <c r="B39" s="41" t="s">
        <v>170</v>
      </c>
      <c r="C39" s="38" t="s">
        <v>161</v>
      </c>
      <c r="D39" s="48">
        <v>1</v>
      </c>
      <c r="E39" s="48">
        <v>1</v>
      </c>
      <c r="F39" s="49">
        <v>3</v>
      </c>
      <c r="G39" s="49">
        <f>F39/100</f>
        <v>0.03</v>
      </c>
      <c r="H39" s="50">
        <f>305.22</f>
        <v>305.22000000000003</v>
      </c>
      <c r="I39" s="50">
        <f t="shared" si="1"/>
        <v>9.156600000000001</v>
      </c>
      <c r="J39" s="50">
        <f t="shared" si="0"/>
        <v>1.0599388804000557E-3</v>
      </c>
    </row>
    <row r="40" spans="1:10" ht="22.5" customHeight="1" x14ac:dyDescent="0.25">
      <c r="A40" s="38" t="s">
        <v>171</v>
      </c>
      <c r="B40" s="41" t="s">
        <v>172</v>
      </c>
      <c r="C40" s="38" t="s">
        <v>164</v>
      </c>
      <c r="D40" s="48">
        <v>1</v>
      </c>
      <c r="E40" s="48">
        <v>1</v>
      </c>
      <c r="F40" s="49">
        <v>4</v>
      </c>
      <c r="G40" s="49">
        <f>F40/10</f>
        <v>0.4</v>
      </c>
      <c r="H40" s="50">
        <f>305.22</f>
        <v>305.22000000000003</v>
      </c>
      <c r="I40" s="50">
        <f t="shared" si="1"/>
        <v>122.08800000000002</v>
      </c>
      <c r="J40" s="50">
        <f t="shared" si="0"/>
        <v>1.4132518405334077E-2</v>
      </c>
    </row>
    <row r="41" spans="1:10" ht="22.5" customHeight="1" x14ac:dyDescent="0.25">
      <c r="A41" s="38" t="s">
        <v>173</v>
      </c>
      <c r="B41" s="41" t="s">
        <v>174</v>
      </c>
      <c r="C41" s="38" t="s">
        <v>161</v>
      </c>
      <c r="D41" s="48">
        <v>1</v>
      </c>
      <c r="E41" s="48">
        <v>1</v>
      </c>
      <c r="F41" s="49">
        <v>7.7</v>
      </c>
      <c r="G41" s="49">
        <f>F41/100</f>
        <v>7.6999999999999999E-2</v>
      </c>
      <c r="H41" s="50">
        <v>735.52</v>
      </c>
      <c r="I41" s="50">
        <f t="shared" si="1"/>
        <v>56.635039999999996</v>
      </c>
      <c r="J41" s="50">
        <f t="shared" si="0"/>
        <v>6.5558920220400978E-3</v>
      </c>
    </row>
    <row r="42" spans="1:10" ht="29.25" customHeight="1" x14ac:dyDescent="0.25">
      <c r="A42" s="51"/>
      <c r="B42" s="52" t="s">
        <v>65</v>
      </c>
      <c r="C42" s="48" t="s">
        <v>66</v>
      </c>
      <c r="D42" s="48" t="s">
        <v>97</v>
      </c>
      <c r="E42" s="48">
        <v>6</v>
      </c>
      <c r="F42" s="49">
        <v>100</v>
      </c>
      <c r="G42" s="49">
        <f>E42*F42</f>
        <v>600</v>
      </c>
      <c r="H42" s="49">
        <v>2.4500000000000002</v>
      </c>
      <c r="I42" s="50">
        <f>G42*H42</f>
        <v>1470</v>
      </c>
      <c r="J42" s="50">
        <f t="shared" si="0"/>
        <v>0.17016252257257952</v>
      </c>
    </row>
    <row r="43" spans="1:10" ht="15" customHeight="1" x14ac:dyDescent="0.25">
      <c r="A43" s="69" t="s">
        <v>72</v>
      </c>
      <c r="B43" s="69"/>
      <c r="C43" s="69"/>
      <c r="D43" s="69"/>
      <c r="E43" s="69"/>
      <c r="F43" s="69"/>
      <c r="G43" s="69"/>
      <c r="H43" s="69"/>
      <c r="I43" s="34"/>
      <c r="J43" s="50">
        <f t="shared" si="0"/>
        <v>0</v>
      </c>
    </row>
    <row r="44" spans="1:10" ht="15" customHeight="1" x14ac:dyDescent="0.25">
      <c r="A44" s="69" t="s">
        <v>11</v>
      </c>
      <c r="B44" s="69"/>
      <c r="C44" s="69"/>
      <c r="D44" s="69"/>
      <c r="E44" s="69"/>
      <c r="F44" s="69"/>
      <c r="G44" s="69"/>
      <c r="H44" s="69"/>
      <c r="I44" s="34"/>
      <c r="J44" s="50">
        <f t="shared" si="0"/>
        <v>0</v>
      </c>
    </row>
    <row r="45" spans="1:10" x14ac:dyDescent="0.25">
      <c r="A45" s="53" t="s">
        <v>12</v>
      </c>
      <c r="B45" s="41" t="s">
        <v>107</v>
      </c>
      <c r="C45" s="38" t="s">
        <v>13</v>
      </c>
      <c r="D45" s="38" t="s">
        <v>98</v>
      </c>
      <c r="E45" s="38">
        <v>6</v>
      </c>
      <c r="F45" s="39">
        <f>(115.3+261.3)/1000</f>
        <v>0.37660000000000005</v>
      </c>
      <c r="G45" s="39">
        <f>ROUND(F45*E45,2)</f>
        <v>2.2599999999999998</v>
      </c>
      <c r="H45" s="40">
        <f>220.16</f>
        <v>220.16</v>
      </c>
      <c r="I45" s="39">
        <f>G45*H45</f>
        <v>497.56159999999994</v>
      </c>
      <c r="J45" s="50">
        <f t="shared" si="0"/>
        <v>5.7596147613094409E-2</v>
      </c>
    </row>
    <row r="46" spans="1:10" ht="30" customHeight="1" x14ac:dyDescent="0.25">
      <c r="A46" s="35" t="s">
        <v>67</v>
      </c>
      <c r="B46" s="36" t="s">
        <v>103</v>
      </c>
      <c r="C46" s="37" t="s">
        <v>13</v>
      </c>
      <c r="D46" s="38" t="s">
        <v>91</v>
      </c>
      <c r="E46" s="38">
        <f>52</f>
        <v>52</v>
      </c>
      <c r="F46" s="39">
        <f>95.3/1000</f>
        <v>9.5299999999999996E-2</v>
      </c>
      <c r="G46" s="39">
        <f>ROUND(F46*E46,2)</f>
        <v>4.96</v>
      </c>
      <c r="H46" s="40">
        <f>365.26</f>
        <v>365.26</v>
      </c>
      <c r="I46" s="39">
        <f>G46*H46</f>
        <v>1811.6895999999999</v>
      </c>
      <c r="J46" s="50">
        <f t="shared" si="0"/>
        <v>0.20971542343844052</v>
      </c>
    </row>
    <row r="47" spans="1:10" ht="30" customHeight="1" x14ac:dyDescent="0.25">
      <c r="A47" s="35" t="s">
        <v>121</v>
      </c>
      <c r="B47" s="36" t="s">
        <v>120</v>
      </c>
      <c r="C47" s="37" t="s">
        <v>13</v>
      </c>
      <c r="D47" s="38" t="s">
        <v>41</v>
      </c>
      <c r="E47" s="38">
        <v>1</v>
      </c>
      <c r="F47" s="39">
        <f>376.6/1000</f>
        <v>0.37660000000000005</v>
      </c>
      <c r="G47" s="39">
        <f>F47*E47</f>
        <v>0.37660000000000005</v>
      </c>
      <c r="H47" s="40">
        <f>4265.56</f>
        <v>4265.5600000000004</v>
      </c>
      <c r="I47" s="39">
        <f>H47*G47</f>
        <v>1606.4098960000003</v>
      </c>
      <c r="J47" s="50">
        <f t="shared" si="0"/>
        <v>0.18595289808769741</v>
      </c>
    </row>
    <row r="48" spans="1:10" ht="24.75" customHeight="1" x14ac:dyDescent="0.25">
      <c r="A48" s="35" t="s">
        <v>67</v>
      </c>
      <c r="B48" s="36" t="s">
        <v>115</v>
      </c>
      <c r="C48" s="37" t="s">
        <v>13</v>
      </c>
      <c r="D48" s="38" t="s">
        <v>104</v>
      </c>
      <c r="E48" s="38">
        <v>6</v>
      </c>
      <c r="F48" s="39">
        <f>94.8/1000</f>
        <v>9.4799999999999995E-2</v>
      </c>
      <c r="G48" s="39">
        <f>E48*F48</f>
        <v>0.56879999999999997</v>
      </c>
      <c r="H48" s="40">
        <f>365.26</f>
        <v>365.26</v>
      </c>
      <c r="I48" s="39">
        <f>G48*H48</f>
        <v>207.75988799999999</v>
      </c>
      <c r="J48" s="50">
        <f t="shared" si="0"/>
        <v>2.4049623558827612E-2</v>
      </c>
    </row>
    <row r="49" spans="1:10" ht="15" customHeight="1" x14ac:dyDescent="0.25">
      <c r="A49" s="69" t="s">
        <v>14</v>
      </c>
      <c r="B49" s="69"/>
      <c r="C49" s="69"/>
      <c r="D49" s="69"/>
      <c r="E49" s="69"/>
      <c r="F49" s="69"/>
      <c r="G49" s="69"/>
      <c r="H49" s="69"/>
      <c r="I49" s="34"/>
      <c r="J49" s="50">
        <f t="shared" si="0"/>
        <v>0</v>
      </c>
    </row>
    <row r="50" spans="1:10" s="67" customFormat="1" ht="28.5" customHeight="1" x14ac:dyDescent="0.25">
      <c r="A50" s="38" t="s">
        <v>70</v>
      </c>
      <c r="B50" s="38" t="s">
        <v>119</v>
      </c>
      <c r="C50" s="38" t="s">
        <v>158</v>
      </c>
      <c r="D50" s="38" t="s">
        <v>157</v>
      </c>
      <c r="E50" s="38">
        <v>72</v>
      </c>
      <c r="F50" s="50">
        <f>(39.58+9)/1000</f>
        <v>4.8579999999999998E-2</v>
      </c>
      <c r="G50" s="50">
        <f>F50*E50</f>
        <v>3.49776</v>
      </c>
      <c r="H50" s="38">
        <f>495.36</f>
        <v>495.36</v>
      </c>
      <c r="I50" s="54">
        <f>H50*G50</f>
        <v>1732.6503936000001</v>
      </c>
      <c r="J50" s="50">
        <f t="shared" si="0"/>
        <v>0.2005660964022781</v>
      </c>
    </row>
    <row r="51" spans="1:10" s="68" customFormat="1" ht="31.5" customHeight="1" x14ac:dyDescent="0.25">
      <c r="A51" s="38" t="s">
        <v>68</v>
      </c>
      <c r="B51" s="41" t="s">
        <v>118</v>
      </c>
      <c r="C51" s="38" t="s">
        <v>13</v>
      </c>
      <c r="D51" s="38" t="s">
        <v>95</v>
      </c>
      <c r="E51" s="38">
        <v>30</v>
      </c>
      <c r="F51" s="39">
        <f>(39.58+9)/1000</f>
        <v>4.8579999999999998E-2</v>
      </c>
      <c r="G51" s="39">
        <f>ROUND(F51*E51,2)</f>
        <v>1.46</v>
      </c>
      <c r="H51" s="40">
        <f>2969.63</f>
        <v>2969.63</v>
      </c>
      <c r="I51" s="39">
        <f>G51*H51</f>
        <v>4335.6598000000004</v>
      </c>
      <c r="J51" s="50">
        <f t="shared" si="0"/>
        <v>0.50188218271056173</v>
      </c>
    </row>
    <row r="52" spans="1:10" s="68" customFormat="1" ht="31.5" customHeight="1" x14ac:dyDescent="0.25">
      <c r="A52" s="38" t="s">
        <v>122</v>
      </c>
      <c r="B52" s="41" t="s">
        <v>123</v>
      </c>
      <c r="C52" s="38" t="s">
        <v>13</v>
      </c>
      <c r="D52" s="38" t="s">
        <v>124</v>
      </c>
      <c r="E52" s="38">
        <v>24</v>
      </c>
      <c r="F52" s="39">
        <f>(39.58+9)/1000</f>
        <v>4.8579999999999998E-2</v>
      </c>
      <c r="G52" s="39">
        <f>F52*E52</f>
        <v>1.1659199999999998</v>
      </c>
      <c r="H52" s="40">
        <f>62.54</f>
        <v>62.54</v>
      </c>
      <c r="I52" s="39">
        <f>H52*G52</f>
        <v>72.916636799999992</v>
      </c>
      <c r="J52" s="50">
        <f t="shared" si="0"/>
        <v>8.440597860814001E-3</v>
      </c>
    </row>
    <row r="53" spans="1:10" s="68" customFormat="1" ht="27" customHeight="1" x14ac:dyDescent="0.25">
      <c r="A53" s="38" t="s">
        <v>126</v>
      </c>
      <c r="B53" s="41" t="s">
        <v>69</v>
      </c>
      <c r="C53" s="38" t="s">
        <v>13</v>
      </c>
      <c r="D53" s="38" t="s">
        <v>41</v>
      </c>
      <c r="E53" s="38">
        <f>26</f>
        <v>26</v>
      </c>
      <c r="F53" s="39">
        <f>(39.58+9)/1000</f>
        <v>4.8579999999999998E-2</v>
      </c>
      <c r="G53" s="39">
        <f>ROUND(F53*E53,2)</f>
        <v>1.26</v>
      </c>
      <c r="H53" s="40">
        <f>605.44</f>
        <v>605.44000000000005</v>
      </c>
      <c r="I53" s="40">
        <f>G53*H53</f>
        <v>762.85440000000006</v>
      </c>
      <c r="J53" s="50">
        <f t="shared" si="0"/>
        <v>8.8305597999722193E-2</v>
      </c>
    </row>
    <row r="54" spans="1:10" s="68" customFormat="1" ht="27" customHeight="1" x14ac:dyDescent="0.25">
      <c r="A54" s="38" t="s">
        <v>127</v>
      </c>
      <c r="B54" s="41" t="s">
        <v>128</v>
      </c>
      <c r="C54" s="38" t="s">
        <v>13</v>
      </c>
      <c r="D54" s="38" t="s">
        <v>95</v>
      </c>
      <c r="E54" s="38">
        <v>30</v>
      </c>
      <c r="F54" s="39">
        <f>(39.58+9)/1000</f>
        <v>4.8579999999999998E-2</v>
      </c>
      <c r="G54" s="39">
        <f>F54*E54/1000</f>
        <v>1.4574E-3</v>
      </c>
      <c r="H54" s="40">
        <f>8195.89</f>
        <v>8195.89</v>
      </c>
      <c r="I54" s="40">
        <f>H54*G54</f>
        <v>11.944690086</v>
      </c>
      <c r="J54" s="50">
        <f t="shared" si="0"/>
        <v>1.382679317266287E-3</v>
      </c>
    </row>
    <row r="55" spans="1:10" ht="27" customHeight="1" x14ac:dyDescent="0.25">
      <c r="A55" s="38" t="s">
        <v>68</v>
      </c>
      <c r="B55" s="41" t="s">
        <v>125</v>
      </c>
      <c r="C55" s="38" t="s">
        <v>13</v>
      </c>
      <c r="D55" s="38" t="s">
        <v>41</v>
      </c>
      <c r="E55" s="38">
        <v>1</v>
      </c>
      <c r="F55" s="39">
        <f>94.8/1000</f>
        <v>9.4799999999999995E-2</v>
      </c>
      <c r="G55" s="39">
        <f>F55*E55</f>
        <v>9.4799999999999995E-2</v>
      </c>
      <c r="H55" s="40">
        <f>2969.63</f>
        <v>2969.63</v>
      </c>
      <c r="I55" s="40">
        <f>H55*G55</f>
        <v>281.52092399999998</v>
      </c>
      <c r="J55" s="50">
        <f t="shared" si="0"/>
        <v>3.2587966384220027E-2</v>
      </c>
    </row>
    <row r="56" spans="1:10" ht="20.25" customHeight="1" x14ac:dyDescent="0.25">
      <c r="A56" s="38"/>
      <c r="B56" s="41" t="s">
        <v>144</v>
      </c>
      <c r="C56" s="38" t="s">
        <v>10</v>
      </c>
      <c r="D56" s="38"/>
      <c r="E56" s="38"/>
      <c r="F56" s="39"/>
      <c r="G56" s="39">
        <v>5</v>
      </c>
      <c r="H56" s="40">
        <v>15.55</v>
      </c>
      <c r="I56" s="40">
        <f>H56*G56</f>
        <v>77.75</v>
      </c>
      <c r="J56" s="50">
        <f t="shared" si="0"/>
        <v>9.0000926054544621E-3</v>
      </c>
    </row>
    <row r="57" spans="1:10" x14ac:dyDescent="0.25">
      <c r="A57" s="38"/>
      <c r="B57" s="41" t="s">
        <v>50</v>
      </c>
      <c r="C57" s="38" t="s">
        <v>10</v>
      </c>
      <c r="D57" s="38"/>
      <c r="E57" s="38"/>
      <c r="F57" s="39"/>
      <c r="G57" s="39">
        <v>0.5</v>
      </c>
      <c r="H57" s="39">
        <v>286.67</v>
      </c>
      <c r="I57" s="39">
        <f>G57*H57</f>
        <v>143.33500000000001</v>
      </c>
      <c r="J57" s="50">
        <f t="shared" si="0"/>
        <v>1.6592003519007272E-2</v>
      </c>
    </row>
    <row r="58" spans="1:10" x14ac:dyDescent="0.25">
      <c r="A58" s="38"/>
      <c r="B58" s="41" t="s">
        <v>116</v>
      </c>
      <c r="C58" s="38" t="s">
        <v>117</v>
      </c>
      <c r="D58" s="38">
        <v>1</v>
      </c>
      <c r="E58" s="38">
        <v>1</v>
      </c>
      <c r="F58" s="39">
        <v>3</v>
      </c>
      <c r="G58" s="39">
        <v>3</v>
      </c>
      <c r="H58" s="39">
        <v>2211.79</v>
      </c>
      <c r="I58" s="39">
        <f>H58*G58</f>
        <v>6635.37</v>
      </c>
      <c r="J58" s="50">
        <f t="shared" si="0"/>
        <v>0.76808931796082791</v>
      </c>
    </row>
    <row r="59" spans="1:10" ht="24" x14ac:dyDescent="0.25">
      <c r="A59" s="35"/>
      <c r="B59" s="36" t="s">
        <v>93</v>
      </c>
      <c r="C59" s="37" t="s">
        <v>94</v>
      </c>
      <c r="D59" s="38" t="s">
        <v>41</v>
      </c>
      <c r="E59" s="38"/>
      <c r="F59" s="39">
        <v>1</v>
      </c>
      <c r="G59" s="39">
        <f>F59</f>
        <v>1</v>
      </c>
      <c r="H59" s="40">
        <v>1782.05</v>
      </c>
      <c r="I59" s="39">
        <f>G59*H59</f>
        <v>1782.05</v>
      </c>
      <c r="J59" s="50">
        <f t="shared" si="0"/>
        <v>0.20628443765337778</v>
      </c>
    </row>
    <row r="60" spans="1:10" ht="15" customHeight="1" x14ac:dyDescent="0.25">
      <c r="A60" s="69" t="s">
        <v>71</v>
      </c>
      <c r="B60" s="69"/>
      <c r="C60" s="69"/>
      <c r="D60" s="69"/>
      <c r="E60" s="69"/>
      <c r="F60" s="69"/>
      <c r="G60" s="69"/>
      <c r="H60" s="69"/>
      <c r="I60" s="34"/>
      <c r="J60" s="50">
        <f t="shared" si="0"/>
        <v>0</v>
      </c>
    </row>
    <row r="61" spans="1:10" ht="15" customHeight="1" x14ac:dyDescent="0.25">
      <c r="A61" s="69" t="s">
        <v>15</v>
      </c>
      <c r="B61" s="69"/>
      <c r="C61" s="69"/>
      <c r="D61" s="69"/>
      <c r="E61" s="69"/>
      <c r="F61" s="69"/>
      <c r="G61" s="69"/>
      <c r="H61" s="69"/>
      <c r="I61" s="34"/>
      <c r="J61" s="50">
        <f t="shared" si="0"/>
        <v>0</v>
      </c>
    </row>
    <row r="62" spans="1:10" x14ac:dyDescent="0.25">
      <c r="A62" s="38" t="s">
        <v>89</v>
      </c>
      <c r="B62" s="41" t="s">
        <v>90</v>
      </c>
      <c r="C62" s="38" t="s">
        <v>13</v>
      </c>
      <c r="D62" s="38">
        <v>1</v>
      </c>
      <c r="E62" s="38">
        <v>1</v>
      </c>
      <c r="F62" s="42">
        <f>510/1000</f>
        <v>0.51</v>
      </c>
      <c r="G62" s="39">
        <f t="shared" ref="G62:G69" si="2">ROUND(F62*E62,2)</f>
        <v>0.51</v>
      </c>
      <c r="H62" s="40">
        <f>1007.66</f>
        <v>1007.66</v>
      </c>
      <c r="I62" s="39">
        <f>G62*H62</f>
        <v>513.90660000000003</v>
      </c>
      <c r="J62" s="50">
        <f t="shared" si="0"/>
        <v>5.9488192804556188E-2</v>
      </c>
    </row>
    <row r="63" spans="1:10" x14ac:dyDescent="0.25">
      <c r="A63" s="38" t="s">
        <v>145</v>
      </c>
      <c r="B63" s="41" t="s">
        <v>146</v>
      </c>
      <c r="C63" s="38" t="s">
        <v>147</v>
      </c>
      <c r="D63" s="38">
        <v>1</v>
      </c>
      <c r="E63" s="38">
        <v>1</v>
      </c>
      <c r="F63" s="42">
        <f>48.95/100</f>
        <v>0.48950000000000005</v>
      </c>
      <c r="G63" s="39">
        <f t="shared" si="2"/>
        <v>0.49</v>
      </c>
      <c r="H63" s="40">
        <f>104.22</f>
        <v>104.22</v>
      </c>
      <c r="I63" s="39">
        <f t="shared" ref="I63:I71" si="3">G63*H63</f>
        <v>51.067799999999998</v>
      </c>
      <c r="J63" s="50">
        <f t="shared" si="0"/>
        <v>5.911446034171413E-3</v>
      </c>
    </row>
    <row r="64" spans="1:10" x14ac:dyDescent="0.25">
      <c r="A64" s="38" t="s">
        <v>105</v>
      </c>
      <c r="B64" s="41" t="s">
        <v>106</v>
      </c>
      <c r="C64" s="38" t="s">
        <v>33</v>
      </c>
      <c r="D64" s="38">
        <v>1</v>
      </c>
      <c r="E64" s="38">
        <v>1</v>
      </c>
      <c r="F64" s="42">
        <f>691.8/1000</f>
        <v>0.69179999999999997</v>
      </c>
      <c r="G64" s="39">
        <f t="shared" si="2"/>
        <v>0.69</v>
      </c>
      <c r="H64" s="40">
        <f>829.46</f>
        <v>829.46</v>
      </c>
      <c r="I64" s="39">
        <f t="shared" si="3"/>
        <v>572.32740000000001</v>
      </c>
      <c r="J64" s="50">
        <f t="shared" si="0"/>
        <v>6.6250798722044729E-2</v>
      </c>
    </row>
    <row r="65" spans="1:10" x14ac:dyDescent="0.25">
      <c r="A65" s="38" t="s">
        <v>16</v>
      </c>
      <c r="B65" s="41" t="s">
        <v>56</v>
      </c>
      <c r="C65" s="38" t="s">
        <v>13</v>
      </c>
      <c r="D65" s="38">
        <v>2</v>
      </c>
      <c r="E65" s="38">
        <v>2</v>
      </c>
      <c r="F65" s="42">
        <f>340/1000</f>
        <v>0.34</v>
      </c>
      <c r="G65" s="39">
        <f>F65*E65</f>
        <v>0.68</v>
      </c>
      <c r="H65" s="40">
        <f>1770.28</f>
        <v>1770.28</v>
      </c>
      <c r="I65" s="39">
        <f t="shared" si="3"/>
        <v>1203.7904000000001</v>
      </c>
      <c r="J65" s="50">
        <f t="shared" si="0"/>
        <v>0.13934694633513917</v>
      </c>
    </row>
    <row r="66" spans="1:10" x14ac:dyDescent="0.25">
      <c r="A66" s="38" t="s">
        <v>16</v>
      </c>
      <c r="B66" s="41" t="s">
        <v>129</v>
      </c>
      <c r="C66" s="38" t="s">
        <v>13</v>
      </c>
      <c r="D66" s="38">
        <v>3</v>
      </c>
      <c r="E66" s="38">
        <v>3</v>
      </c>
      <c r="F66" s="42">
        <f>340/1000</f>
        <v>0.34</v>
      </c>
      <c r="G66" s="39">
        <f>F66*E66</f>
        <v>1.02</v>
      </c>
      <c r="H66" s="40">
        <f>1770.28</f>
        <v>1770.28</v>
      </c>
      <c r="I66" s="39">
        <f>H66*G66</f>
        <v>1805.6856</v>
      </c>
      <c r="J66" s="50">
        <f t="shared" si="0"/>
        <v>0.20902041950270872</v>
      </c>
    </row>
    <row r="67" spans="1:10" ht="24" x14ac:dyDescent="0.25">
      <c r="A67" s="38" t="s">
        <v>16</v>
      </c>
      <c r="B67" s="64" t="s">
        <v>137</v>
      </c>
      <c r="C67" s="38" t="s">
        <v>13</v>
      </c>
      <c r="D67" s="38">
        <v>1</v>
      </c>
      <c r="E67" s="38">
        <v>1</v>
      </c>
      <c r="F67" s="42">
        <f>340/1000</f>
        <v>0.34</v>
      </c>
      <c r="G67" s="42">
        <f>F67*D67</f>
        <v>0.34</v>
      </c>
      <c r="H67" s="64">
        <f>1770.28</f>
        <v>1770.28</v>
      </c>
      <c r="I67" s="54">
        <f>H67*G67</f>
        <v>601.89520000000005</v>
      </c>
      <c r="J67" s="50">
        <f t="shared" si="0"/>
        <v>6.9673473167569583E-2</v>
      </c>
    </row>
    <row r="68" spans="1:10" ht="24" x14ac:dyDescent="0.25">
      <c r="A68" s="38" t="s">
        <v>17</v>
      </c>
      <c r="B68" s="41" t="s">
        <v>18</v>
      </c>
      <c r="C68" s="38" t="s">
        <v>51</v>
      </c>
      <c r="D68" s="38">
        <v>2</v>
      </c>
      <c r="E68" s="38">
        <v>2</v>
      </c>
      <c r="F68" s="42">
        <f>4/100</f>
        <v>0.04</v>
      </c>
      <c r="G68" s="39">
        <f t="shared" si="2"/>
        <v>0.08</v>
      </c>
      <c r="H68" s="40">
        <f>3983.12</f>
        <v>3983.12</v>
      </c>
      <c r="I68" s="39">
        <f t="shared" si="3"/>
        <v>318.64960000000002</v>
      </c>
      <c r="J68" s="50">
        <f t="shared" si="0"/>
        <v>3.6885863777376494E-2</v>
      </c>
    </row>
    <row r="69" spans="1:10" x14ac:dyDescent="0.25">
      <c r="A69" s="38" t="s">
        <v>19</v>
      </c>
      <c r="B69" s="41" t="s">
        <v>20</v>
      </c>
      <c r="C69" s="38" t="s">
        <v>52</v>
      </c>
      <c r="D69" s="38">
        <v>2</v>
      </c>
      <c r="E69" s="38">
        <v>2</v>
      </c>
      <c r="F69" s="42">
        <f>1/100</f>
        <v>0.01</v>
      </c>
      <c r="G69" s="39">
        <f t="shared" si="2"/>
        <v>0.02</v>
      </c>
      <c r="H69" s="40">
        <f>8245.07</f>
        <v>8245.07</v>
      </c>
      <c r="I69" s="39">
        <f t="shared" si="3"/>
        <v>164.9014</v>
      </c>
      <c r="J69" s="50">
        <f t="shared" si="0"/>
        <v>1.9088461360374124E-2</v>
      </c>
    </row>
    <row r="70" spans="1:10" x14ac:dyDescent="0.25">
      <c r="A70" s="38" t="s">
        <v>148</v>
      </c>
      <c r="B70" s="41" t="s">
        <v>149</v>
      </c>
      <c r="C70" s="38" t="s">
        <v>150</v>
      </c>
      <c r="D70" s="38">
        <v>2</v>
      </c>
      <c r="E70" s="38">
        <v>2</v>
      </c>
      <c r="F70" s="42">
        <v>16</v>
      </c>
      <c r="G70" s="39">
        <f>F70*E70</f>
        <v>32</v>
      </c>
      <c r="H70" s="40">
        <f>175.59</f>
        <v>175.59</v>
      </c>
      <c r="I70" s="39">
        <f>H70*G70</f>
        <v>5618.88</v>
      </c>
      <c r="J70" s="50">
        <f t="shared" si="0"/>
        <v>0.65042366995416034</v>
      </c>
    </row>
    <row r="71" spans="1:10" x14ac:dyDescent="0.25">
      <c r="A71" s="38" t="s">
        <v>21</v>
      </c>
      <c r="B71" s="41" t="s">
        <v>22</v>
      </c>
      <c r="C71" s="38" t="s">
        <v>23</v>
      </c>
      <c r="D71" s="38">
        <v>2</v>
      </c>
      <c r="E71" s="38">
        <v>2</v>
      </c>
      <c r="F71" s="42">
        <v>48</v>
      </c>
      <c r="G71" s="39">
        <f>F71*E71</f>
        <v>96</v>
      </c>
      <c r="H71" s="40">
        <f>81.72</f>
        <v>81.72</v>
      </c>
      <c r="I71" s="39">
        <f t="shared" si="3"/>
        <v>7845.12</v>
      </c>
      <c r="J71" s="50">
        <f t="shared" si="0"/>
        <v>0.90812612862897624</v>
      </c>
    </row>
    <row r="72" spans="1:10" ht="15" customHeight="1" x14ac:dyDescent="0.25">
      <c r="A72" s="69" t="s">
        <v>24</v>
      </c>
      <c r="B72" s="69"/>
      <c r="C72" s="69"/>
      <c r="D72" s="69"/>
      <c r="E72" s="69"/>
      <c r="F72" s="69"/>
      <c r="G72" s="69"/>
      <c r="H72" s="69"/>
      <c r="I72" s="43"/>
      <c r="J72" s="50">
        <f t="shared" si="0"/>
        <v>0</v>
      </c>
    </row>
    <row r="73" spans="1:10" ht="28.5" customHeight="1" x14ac:dyDescent="0.25">
      <c r="A73" s="38" t="s">
        <v>151</v>
      </c>
      <c r="B73" s="41" t="s">
        <v>73</v>
      </c>
      <c r="C73" s="38" t="s">
        <v>25</v>
      </c>
      <c r="D73" s="38" t="s">
        <v>26</v>
      </c>
      <c r="E73" s="38">
        <v>1</v>
      </c>
      <c r="F73" s="39">
        <f>60/100</f>
        <v>0.6</v>
      </c>
      <c r="G73" s="39">
        <f>ROUND(F73*1,2)</f>
        <v>0.6</v>
      </c>
      <c r="H73" s="40">
        <f>2207.33</f>
        <v>2207.33</v>
      </c>
      <c r="I73" s="39">
        <f>G73*H73</f>
        <v>1324.3979999999999</v>
      </c>
      <c r="J73" s="50">
        <f t="shared" si="0"/>
        <v>0.15330809834699263</v>
      </c>
    </row>
    <row r="74" spans="1:10" ht="28.5" customHeight="1" x14ac:dyDescent="0.25">
      <c r="A74" s="38"/>
      <c r="B74" s="41" t="s">
        <v>99</v>
      </c>
      <c r="C74" s="38" t="s">
        <v>94</v>
      </c>
      <c r="D74" s="38" t="s">
        <v>26</v>
      </c>
      <c r="E74" s="38"/>
      <c r="F74" s="39">
        <v>3</v>
      </c>
      <c r="G74" s="39">
        <f>F74</f>
        <v>3</v>
      </c>
      <c r="H74" s="40">
        <v>2005.61</v>
      </c>
      <c r="I74" s="39">
        <f>G74*H74</f>
        <v>6016.83</v>
      </c>
      <c r="J74" s="50">
        <f t="shared" si="0"/>
        <v>0.6964890957077372</v>
      </c>
    </row>
    <row r="75" spans="1:10" ht="21.75" customHeight="1" x14ac:dyDescent="0.25">
      <c r="A75" s="89" t="s">
        <v>108</v>
      </c>
      <c r="B75" s="90"/>
      <c r="C75" s="90"/>
      <c r="D75" s="90"/>
      <c r="E75" s="90"/>
      <c r="F75" s="90"/>
      <c r="G75" s="90"/>
      <c r="H75" s="90"/>
      <c r="I75" s="64"/>
      <c r="J75" s="50">
        <f t="shared" si="0"/>
        <v>0</v>
      </c>
    </row>
    <row r="76" spans="1:10" s="66" customFormat="1" ht="28.5" hidden="1" customHeight="1" x14ac:dyDescent="0.25">
      <c r="A76" s="38" t="s">
        <v>152</v>
      </c>
      <c r="B76" s="41" t="s">
        <v>153</v>
      </c>
      <c r="C76" s="38" t="s">
        <v>154</v>
      </c>
      <c r="D76" s="38">
        <v>1</v>
      </c>
      <c r="E76" s="38">
        <v>1</v>
      </c>
      <c r="F76" s="38">
        <v>6</v>
      </c>
      <c r="G76" s="38">
        <f>F76*E76/10</f>
        <v>0.6</v>
      </c>
      <c r="H76" s="38">
        <v>0</v>
      </c>
      <c r="I76" s="64">
        <f>H76*G76</f>
        <v>0</v>
      </c>
      <c r="J76" s="50">
        <f t="shared" si="0"/>
        <v>0</v>
      </c>
    </row>
    <row r="77" spans="1:10" s="66" customFormat="1" ht="28.5" hidden="1" customHeight="1" x14ac:dyDescent="0.25">
      <c r="A77" s="38" t="s">
        <v>155</v>
      </c>
      <c r="B77" s="41" t="s">
        <v>156</v>
      </c>
      <c r="C77" s="38" t="s">
        <v>113</v>
      </c>
      <c r="D77" s="38">
        <v>1</v>
      </c>
      <c r="E77" s="38">
        <v>1</v>
      </c>
      <c r="F77" s="38">
        <v>1</v>
      </c>
      <c r="G77" s="38">
        <v>1</v>
      </c>
      <c r="H77" s="38">
        <v>0</v>
      </c>
      <c r="I77" s="64">
        <f>H77*G77</f>
        <v>0</v>
      </c>
      <c r="J77" s="50">
        <f t="shared" si="0"/>
        <v>0</v>
      </c>
    </row>
    <row r="78" spans="1:10" s="63" customFormat="1" ht="28.5" customHeight="1" x14ac:dyDescent="0.25">
      <c r="A78" s="38" t="s">
        <v>109</v>
      </c>
      <c r="B78" s="41" t="s">
        <v>111</v>
      </c>
      <c r="C78" s="38" t="s">
        <v>114</v>
      </c>
      <c r="D78" s="38">
        <v>2</v>
      </c>
      <c r="E78" s="38">
        <v>2</v>
      </c>
      <c r="F78" s="62">
        <v>4</v>
      </c>
      <c r="G78" s="62">
        <f>F78*E78</f>
        <v>8</v>
      </c>
      <c r="H78" s="62">
        <f>199.16</f>
        <v>199.16</v>
      </c>
      <c r="I78" s="62">
        <f>H78*G78</f>
        <v>1593.28</v>
      </c>
      <c r="J78" s="50">
        <f t="shared" si="0"/>
        <v>0.18443302310506091</v>
      </c>
    </row>
    <row r="79" spans="1:10" ht="28.5" customHeight="1" x14ac:dyDescent="0.25">
      <c r="A79" s="38" t="s">
        <v>110</v>
      </c>
      <c r="B79" s="41" t="s">
        <v>112</v>
      </c>
      <c r="C79" s="38" t="s">
        <v>113</v>
      </c>
      <c r="D79" s="38">
        <v>2</v>
      </c>
      <c r="E79" s="38">
        <v>2</v>
      </c>
      <c r="F79" s="39">
        <v>1</v>
      </c>
      <c r="G79" s="39">
        <f>F79*E79</f>
        <v>2</v>
      </c>
      <c r="H79" s="40">
        <f>1451.63</f>
        <v>1451.63</v>
      </c>
      <c r="I79" s="39">
        <f>H79*G79</f>
        <v>2903.26</v>
      </c>
      <c r="J79" s="50">
        <f t="shared" si="0"/>
        <v>0.33607213964902538</v>
      </c>
    </row>
    <row r="80" spans="1:10" ht="21.75" customHeight="1" x14ac:dyDescent="0.25">
      <c r="A80" s="69" t="s">
        <v>27</v>
      </c>
      <c r="B80" s="69"/>
      <c r="C80" s="69"/>
      <c r="D80" s="69"/>
      <c r="E80" s="69"/>
      <c r="F80" s="69"/>
      <c r="G80" s="69"/>
      <c r="H80" s="69"/>
      <c r="I80" s="34"/>
      <c r="J80" s="50">
        <f t="shared" si="0"/>
        <v>0</v>
      </c>
    </row>
    <row r="81" spans="1:10" ht="36" x14ac:dyDescent="0.25">
      <c r="A81" s="38" t="s">
        <v>28</v>
      </c>
      <c r="B81" s="41" t="s">
        <v>29</v>
      </c>
      <c r="C81" s="38" t="s">
        <v>30</v>
      </c>
      <c r="D81" s="38">
        <v>1</v>
      </c>
      <c r="E81" s="38">
        <v>1</v>
      </c>
      <c r="F81" s="39">
        <v>2846</v>
      </c>
      <c r="G81" s="39">
        <f>F81*E81/100</f>
        <v>28.46</v>
      </c>
      <c r="H81" s="40">
        <f>301.51</f>
        <v>301.51</v>
      </c>
      <c r="I81" s="39">
        <f>G81*H81</f>
        <v>8580.9745999999996</v>
      </c>
      <c r="J81" s="50">
        <f t="shared" si="0"/>
        <v>0.99330631569199423</v>
      </c>
    </row>
    <row r="82" spans="1:10" ht="24" x14ac:dyDescent="0.25">
      <c r="A82" s="38" t="s">
        <v>130</v>
      </c>
      <c r="B82" s="41" t="s">
        <v>131</v>
      </c>
      <c r="C82" s="38" t="s">
        <v>113</v>
      </c>
      <c r="D82" s="38">
        <v>1</v>
      </c>
      <c r="E82" s="38">
        <v>1</v>
      </c>
      <c r="F82" s="39">
        <v>6</v>
      </c>
      <c r="G82" s="39">
        <f>F82*E82</f>
        <v>6</v>
      </c>
      <c r="H82" s="40">
        <f>284.72</f>
        <v>284.72000000000003</v>
      </c>
      <c r="I82" s="39">
        <f>H82*G82</f>
        <v>1708.3200000000002</v>
      </c>
      <c r="J82" s="50">
        <f t="shared" si="0"/>
        <v>0.19774968745659122</v>
      </c>
    </row>
    <row r="83" spans="1:10" ht="24" x14ac:dyDescent="0.25">
      <c r="A83" s="38" t="s">
        <v>31</v>
      </c>
      <c r="B83" s="41" t="s">
        <v>32</v>
      </c>
      <c r="C83" s="38" t="s">
        <v>33</v>
      </c>
      <c r="D83" s="38">
        <v>1</v>
      </c>
      <c r="E83" s="38">
        <v>1</v>
      </c>
      <c r="F83" s="39">
        <v>5549</v>
      </c>
      <c r="G83" s="39">
        <f>F83*E83/1000</f>
        <v>5.5490000000000004</v>
      </c>
      <c r="H83" s="40">
        <f>211.51</f>
        <v>211.51</v>
      </c>
      <c r="I83" s="39">
        <f>G83*H83</f>
        <v>1173.6689900000001</v>
      </c>
      <c r="J83" s="50">
        <f t="shared" si="0"/>
        <v>0.13586018775755893</v>
      </c>
    </row>
    <row r="84" spans="1:10" ht="29.25" customHeight="1" x14ac:dyDescent="0.25">
      <c r="A84" s="38" t="s">
        <v>34</v>
      </c>
      <c r="B84" s="41" t="s">
        <v>35</v>
      </c>
      <c r="C84" s="38" t="s">
        <v>36</v>
      </c>
      <c r="D84" s="38">
        <v>1</v>
      </c>
      <c r="E84" s="38">
        <v>1</v>
      </c>
      <c r="F84" s="39">
        <f>234</f>
        <v>234</v>
      </c>
      <c r="G84" s="39">
        <f>F84*E84/100</f>
        <v>2.34</v>
      </c>
      <c r="H84" s="40">
        <f>2656.1</f>
        <v>2656.1</v>
      </c>
      <c r="I84" s="39">
        <f>H84*G84</f>
        <v>6215.2739999999994</v>
      </c>
      <c r="J84" s="50">
        <f t="shared" si="0"/>
        <v>0.71946034171412687</v>
      </c>
    </row>
    <row r="85" spans="1:10" ht="23.25" customHeight="1" x14ac:dyDescent="0.25">
      <c r="A85" s="89" t="s">
        <v>132</v>
      </c>
      <c r="B85" s="90"/>
      <c r="C85" s="90"/>
      <c r="D85" s="90"/>
      <c r="E85" s="90"/>
      <c r="F85" s="90"/>
      <c r="G85" s="90"/>
      <c r="H85" s="90"/>
      <c r="I85" s="34"/>
      <c r="J85" s="50">
        <f t="shared" si="0"/>
        <v>0</v>
      </c>
    </row>
    <row r="86" spans="1:10" ht="29.25" hidden="1" customHeight="1" x14ac:dyDescent="0.25">
      <c r="J86" s="50">
        <f t="shared" si="0"/>
        <v>0</v>
      </c>
    </row>
    <row r="87" spans="1:10" ht="2.25" customHeight="1" x14ac:dyDescent="0.25">
      <c r="A87" s="38" t="s">
        <v>133</v>
      </c>
      <c r="B87" s="64" t="s">
        <v>138</v>
      </c>
      <c r="C87" s="38" t="s">
        <v>113</v>
      </c>
      <c r="D87" s="38">
        <v>1</v>
      </c>
      <c r="E87" s="38">
        <v>5</v>
      </c>
      <c r="F87" s="64">
        <v>5</v>
      </c>
      <c r="G87" s="64">
        <v>5</v>
      </c>
      <c r="H87" s="64">
        <v>0</v>
      </c>
      <c r="I87" s="64">
        <f>H87*G87</f>
        <v>0</v>
      </c>
      <c r="J87" s="50">
        <f t="shared" si="0"/>
        <v>0</v>
      </c>
    </row>
    <row r="88" spans="1:10" ht="25.5" customHeight="1" x14ac:dyDescent="0.25">
      <c r="A88" s="38" t="s">
        <v>134</v>
      </c>
      <c r="B88" s="64" t="s">
        <v>139</v>
      </c>
      <c r="C88" s="38" t="s">
        <v>113</v>
      </c>
      <c r="D88" s="38">
        <v>1</v>
      </c>
      <c r="E88" s="38">
        <v>1</v>
      </c>
      <c r="F88" s="64">
        <v>1</v>
      </c>
      <c r="G88" s="64">
        <v>1</v>
      </c>
      <c r="H88" s="64">
        <f>1304.37</f>
        <v>1304.3699999999999</v>
      </c>
      <c r="I88" s="64">
        <f>H88*G88</f>
        <v>1304.3699999999999</v>
      </c>
      <c r="J88" s="50">
        <f t="shared" si="0"/>
        <v>0.1509897207945548</v>
      </c>
    </row>
    <row r="89" spans="1:10" ht="29.25" hidden="1" customHeight="1" x14ac:dyDescent="0.25">
      <c r="A89" s="38" t="s">
        <v>135</v>
      </c>
      <c r="B89" s="64" t="s">
        <v>140</v>
      </c>
      <c r="C89" s="38" t="s">
        <v>141</v>
      </c>
      <c r="D89" s="38">
        <v>1</v>
      </c>
      <c r="E89" s="38">
        <v>1</v>
      </c>
      <c r="F89" s="64">
        <v>6</v>
      </c>
      <c r="G89" s="64">
        <f>F89*D89/3</f>
        <v>2</v>
      </c>
      <c r="H89" s="64">
        <v>0</v>
      </c>
      <c r="I89" s="64">
        <f>H89*G89</f>
        <v>0</v>
      </c>
      <c r="J89" s="50">
        <f t="shared" si="0"/>
        <v>0</v>
      </c>
    </row>
    <row r="90" spans="1:10" ht="29.25" customHeight="1" x14ac:dyDescent="0.25">
      <c r="A90" s="38" t="s">
        <v>136</v>
      </c>
      <c r="B90" s="64" t="s">
        <v>142</v>
      </c>
      <c r="C90" s="38" t="s">
        <v>143</v>
      </c>
      <c r="D90" s="38">
        <v>2</v>
      </c>
      <c r="E90" s="38">
        <v>2</v>
      </c>
      <c r="F90" s="64">
        <v>5</v>
      </c>
      <c r="G90" s="64">
        <f>F90*E90</f>
        <v>10</v>
      </c>
      <c r="H90" s="64">
        <f>133.7</f>
        <v>133.69999999999999</v>
      </c>
      <c r="I90" s="64">
        <f>H90*G90</f>
        <v>1337</v>
      </c>
      <c r="J90" s="50">
        <f t="shared" si="0"/>
        <v>0.15476686576839377</v>
      </c>
    </row>
    <row r="91" spans="1:10" ht="27.75" customHeight="1" x14ac:dyDescent="0.25">
      <c r="A91" s="38"/>
      <c r="B91" s="44" t="s">
        <v>96</v>
      </c>
      <c r="C91" s="38" t="s">
        <v>37</v>
      </c>
      <c r="D91" s="38">
        <v>12</v>
      </c>
      <c r="E91" s="38">
        <f>12</f>
        <v>12</v>
      </c>
      <c r="F91" s="39">
        <f>D22</f>
        <v>719.9</v>
      </c>
      <c r="G91" s="39">
        <f>F91*E91</f>
        <v>8638.7999999999993</v>
      </c>
      <c r="H91" s="39">
        <f>0.66+0.65+0.99+0.81</f>
        <v>3.11</v>
      </c>
      <c r="I91" s="39">
        <f>G91*H91</f>
        <v>26866.667999999998</v>
      </c>
      <c r="J91" s="50">
        <f t="shared" si="0"/>
        <v>3.1099999999999994</v>
      </c>
    </row>
    <row r="92" spans="1:10" ht="29.25" customHeight="1" x14ac:dyDescent="0.25">
      <c r="A92" s="38"/>
      <c r="B92" s="44" t="s">
        <v>76</v>
      </c>
      <c r="C92" s="38"/>
      <c r="D92" s="38"/>
      <c r="E92" s="38"/>
      <c r="F92" s="39"/>
      <c r="G92" s="39"/>
      <c r="H92" s="39"/>
      <c r="I92" s="39"/>
      <c r="J92" s="50">
        <f t="shared" si="0"/>
        <v>0</v>
      </c>
    </row>
    <row r="93" spans="1:10" ht="27.75" customHeight="1" x14ac:dyDescent="0.25">
      <c r="A93" s="38"/>
      <c r="B93" s="41" t="s">
        <v>77</v>
      </c>
      <c r="C93" s="38" t="s">
        <v>79</v>
      </c>
      <c r="D93" s="38" t="s">
        <v>87</v>
      </c>
      <c r="E93" s="38">
        <v>1</v>
      </c>
      <c r="F93" s="39">
        <v>77</v>
      </c>
      <c r="G93" s="39">
        <f>F93/10</f>
        <v>7.7</v>
      </c>
      <c r="H93" s="39">
        <v>14.17</v>
      </c>
      <c r="I93" s="39">
        <f t="shared" ref="I93:I97" si="4">G93*H93</f>
        <v>109.10900000000001</v>
      </c>
      <c r="J93" s="50">
        <f t="shared" si="0"/>
        <v>1.2630110663518082E-2</v>
      </c>
    </row>
    <row r="94" spans="1:10" ht="27.75" customHeight="1" x14ac:dyDescent="0.25">
      <c r="A94" s="38"/>
      <c r="B94" s="41" t="s">
        <v>78</v>
      </c>
      <c r="C94" s="38" t="s">
        <v>80</v>
      </c>
      <c r="D94" s="38" t="s">
        <v>87</v>
      </c>
      <c r="E94" s="38">
        <v>1</v>
      </c>
      <c r="F94" s="39">
        <v>61</v>
      </c>
      <c r="G94" s="39">
        <f t="shared" ref="G94:G97" si="5">F94</f>
        <v>61</v>
      </c>
      <c r="H94" s="39">
        <v>7.5</v>
      </c>
      <c r="I94" s="39">
        <f t="shared" si="4"/>
        <v>457.5</v>
      </c>
      <c r="J94" s="50">
        <f t="shared" si="0"/>
        <v>5.2958744270037508E-2</v>
      </c>
    </row>
    <row r="95" spans="1:10" ht="36.75" customHeight="1" x14ac:dyDescent="0.25">
      <c r="A95" s="38"/>
      <c r="B95" s="41" t="s">
        <v>81</v>
      </c>
      <c r="C95" s="38" t="s">
        <v>82</v>
      </c>
      <c r="D95" s="38" t="s">
        <v>87</v>
      </c>
      <c r="E95" s="38">
        <v>1</v>
      </c>
      <c r="F95" s="39">
        <v>16</v>
      </c>
      <c r="G95" s="39">
        <f t="shared" si="5"/>
        <v>16</v>
      </c>
      <c r="H95" s="39">
        <v>14.17</v>
      </c>
      <c r="I95" s="39">
        <f t="shared" si="4"/>
        <v>226.72</v>
      </c>
      <c r="J95" s="50">
        <f t="shared" si="0"/>
        <v>2.624438579432329E-2</v>
      </c>
    </row>
    <row r="96" spans="1:10" ht="36" customHeight="1" x14ac:dyDescent="0.25">
      <c r="A96" s="38"/>
      <c r="B96" s="41" t="s">
        <v>83</v>
      </c>
      <c r="C96" s="45" t="s">
        <v>84</v>
      </c>
      <c r="D96" s="38" t="s">
        <v>87</v>
      </c>
      <c r="E96" s="38">
        <v>1</v>
      </c>
      <c r="F96" s="39">
        <v>90</v>
      </c>
      <c r="G96" s="39">
        <f t="shared" si="5"/>
        <v>90</v>
      </c>
      <c r="H96" s="39">
        <v>21.67</v>
      </c>
      <c r="I96" s="39">
        <f t="shared" si="4"/>
        <v>1950.3000000000002</v>
      </c>
      <c r="J96" s="50">
        <f t="shared" si="0"/>
        <v>0.22576052229476318</v>
      </c>
    </row>
    <row r="97" spans="1:12" ht="24" customHeight="1" x14ac:dyDescent="0.25">
      <c r="A97" s="38"/>
      <c r="B97" s="41" t="s">
        <v>85</v>
      </c>
      <c r="C97" s="46" t="s">
        <v>86</v>
      </c>
      <c r="D97" s="38" t="s">
        <v>88</v>
      </c>
      <c r="E97" s="38">
        <v>1</v>
      </c>
      <c r="F97" s="39">
        <v>32</v>
      </c>
      <c r="G97" s="39">
        <f t="shared" si="5"/>
        <v>32</v>
      </c>
      <c r="H97" s="39">
        <v>122.5</v>
      </c>
      <c r="I97" s="39">
        <f t="shared" si="4"/>
        <v>3920</v>
      </c>
      <c r="J97" s="50">
        <f t="shared" si="0"/>
        <v>0.45376672686021213</v>
      </c>
    </row>
    <row r="98" spans="1:12" ht="59.25" customHeight="1" x14ac:dyDescent="0.25">
      <c r="A98" s="38"/>
      <c r="B98" s="47" t="s">
        <v>74</v>
      </c>
      <c r="C98" s="38" t="s">
        <v>26</v>
      </c>
      <c r="D98" s="38"/>
      <c r="E98" s="38"/>
      <c r="F98" s="39"/>
      <c r="G98" s="39"/>
      <c r="H98" s="39"/>
      <c r="I98" s="39">
        <v>93000</v>
      </c>
      <c r="J98" s="50">
        <f t="shared" ref="J98:J102" si="6">I98/12/719.9</f>
        <v>10.765384081122379</v>
      </c>
    </row>
    <row r="99" spans="1:12" ht="19.5" customHeight="1" x14ac:dyDescent="0.25">
      <c r="A99" s="86" t="s">
        <v>38</v>
      </c>
      <c r="B99" s="87"/>
      <c r="C99" s="87"/>
      <c r="D99" s="87"/>
      <c r="E99" s="87"/>
      <c r="F99" s="87"/>
      <c r="G99" s="87"/>
      <c r="H99" s="87"/>
      <c r="I99" s="26">
        <f>SUM(I33:I97)</f>
        <v>119972.77889848601</v>
      </c>
      <c r="J99" s="50">
        <f t="shared" si="6"/>
        <v>13.887667141094367</v>
      </c>
    </row>
    <row r="100" spans="1:12" ht="17.25" customHeight="1" x14ac:dyDescent="0.25">
      <c r="A100" s="86" t="s">
        <v>39</v>
      </c>
      <c r="B100" s="87"/>
      <c r="C100" s="87"/>
      <c r="D100" s="87"/>
      <c r="E100" s="87"/>
      <c r="F100" s="87"/>
      <c r="G100" s="87"/>
      <c r="H100" s="87"/>
      <c r="I100" s="26">
        <f>I98</f>
        <v>93000</v>
      </c>
      <c r="J100" s="50">
        <f t="shared" si="6"/>
        <v>10.765384081122379</v>
      </c>
    </row>
    <row r="101" spans="1:12" x14ac:dyDescent="0.25">
      <c r="A101" s="86" t="s">
        <v>175</v>
      </c>
      <c r="B101" s="87"/>
      <c r="C101" s="87"/>
      <c r="D101" s="87"/>
      <c r="E101" s="87"/>
      <c r="F101" s="87"/>
      <c r="G101" s="87"/>
      <c r="H101" s="87"/>
      <c r="I101" s="26">
        <f>I99*0.05</f>
        <v>5998.6389449243006</v>
      </c>
      <c r="J101" s="50">
        <f t="shared" si="6"/>
        <v>0.69438335705471832</v>
      </c>
    </row>
    <row r="102" spans="1:12" x14ac:dyDescent="0.25">
      <c r="A102" s="86" t="s">
        <v>49</v>
      </c>
      <c r="B102" s="87"/>
      <c r="C102" s="87"/>
      <c r="D102" s="87"/>
      <c r="E102" s="87"/>
      <c r="F102" s="87"/>
      <c r="G102" s="87"/>
      <c r="H102" s="87"/>
      <c r="I102" s="26">
        <f>I99+I100+I101</f>
        <v>218971.41784341031</v>
      </c>
      <c r="J102" s="50">
        <f t="shared" si="6"/>
        <v>25.347434579271461</v>
      </c>
      <c r="L102">
        <v>25.35</v>
      </c>
    </row>
    <row r="103" spans="1:12" x14ac:dyDescent="0.25">
      <c r="A103" s="86" t="s">
        <v>40</v>
      </c>
      <c r="B103" s="87"/>
      <c r="C103" s="87"/>
      <c r="D103" s="87"/>
      <c r="E103" s="87"/>
      <c r="F103" s="87"/>
      <c r="G103" s="87"/>
      <c r="H103" s="87"/>
      <c r="I103" s="29">
        <f>I102/D22/12</f>
        <v>25.347434579271464</v>
      </c>
      <c r="J103" s="27"/>
      <c r="K103" s="55">
        <v>25.35</v>
      </c>
      <c r="L103" s="61"/>
    </row>
    <row r="104" spans="1:12" ht="34.5" customHeight="1" x14ac:dyDescent="0.25">
      <c r="A104" s="88" t="s">
        <v>177</v>
      </c>
      <c r="B104" s="88"/>
      <c r="C104" s="88"/>
      <c r="D104" s="88"/>
      <c r="E104" s="88"/>
      <c r="F104" s="88"/>
      <c r="G104" s="88"/>
      <c r="H104" s="88"/>
      <c r="I104" s="88"/>
      <c r="J104" s="88"/>
    </row>
    <row r="105" spans="1:12" x14ac:dyDescent="0.25">
      <c r="B105" s="19"/>
      <c r="C105" s="5"/>
      <c r="D105" s="3"/>
      <c r="E105" s="3"/>
      <c r="F105" s="4"/>
      <c r="G105" s="4"/>
      <c r="H105" s="4"/>
      <c r="I105" s="5"/>
      <c r="J105" s="5"/>
    </row>
    <row r="106" spans="1:12" ht="15.75" x14ac:dyDescent="0.25">
      <c r="A106" s="7"/>
      <c r="B106" s="20"/>
      <c r="C106" s="8"/>
      <c r="D106" s="9"/>
      <c r="E106" s="9"/>
      <c r="F106" s="8"/>
      <c r="G106" s="84"/>
      <c r="H106" s="84"/>
      <c r="I106" s="84"/>
      <c r="J106" s="4"/>
    </row>
    <row r="107" spans="1:12" ht="15.75" x14ac:dyDescent="0.25">
      <c r="A107" s="7"/>
      <c r="B107" s="85"/>
      <c r="C107" s="85"/>
      <c r="D107" s="9"/>
      <c r="E107" s="9"/>
      <c r="F107" s="8"/>
      <c r="G107" s="8"/>
      <c r="H107" s="8"/>
      <c r="I107" s="8"/>
      <c r="J107" s="4"/>
    </row>
    <row r="108" spans="1:12" ht="15.75" x14ac:dyDescent="0.25">
      <c r="A108" s="7"/>
      <c r="B108" s="60"/>
      <c r="C108" s="60"/>
      <c r="D108" s="60"/>
      <c r="E108" s="60"/>
      <c r="F108" s="7"/>
      <c r="G108" s="83"/>
      <c r="H108" s="83"/>
      <c r="I108" s="83"/>
    </row>
    <row r="109" spans="1:12" ht="15.75" x14ac:dyDescent="0.25">
      <c r="A109" s="7"/>
      <c r="B109" s="21"/>
      <c r="C109" s="7"/>
      <c r="D109" s="7"/>
      <c r="E109" s="7"/>
      <c r="F109" s="7"/>
      <c r="G109" s="7"/>
      <c r="H109" s="7"/>
      <c r="I109" s="7"/>
    </row>
    <row r="110" spans="1:12" ht="15.75" x14ac:dyDescent="0.25">
      <c r="A110" s="7"/>
      <c r="B110" s="25"/>
      <c r="C110" s="7"/>
      <c r="D110" s="7"/>
      <c r="E110" s="7"/>
      <c r="F110" s="7"/>
      <c r="G110" s="7"/>
      <c r="H110" s="7"/>
      <c r="I110" s="31"/>
      <c r="J110" s="32"/>
    </row>
    <row r="111" spans="1:12" ht="15.75" x14ac:dyDescent="0.25">
      <c r="A111" s="7"/>
      <c r="B111" s="21"/>
      <c r="C111" s="7"/>
      <c r="D111" s="7"/>
      <c r="E111" s="7"/>
      <c r="F111" s="7"/>
      <c r="G111" s="7"/>
      <c r="H111" s="7"/>
      <c r="I111" s="33"/>
      <c r="J111" s="28"/>
    </row>
  </sheetData>
  <mergeCells count="54">
    <mergeCell ref="H1:J1"/>
    <mergeCell ref="H2:J2"/>
    <mergeCell ref="H3:J3"/>
    <mergeCell ref="H4:J4"/>
    <mergeCell ref="B21:C21"/>
    <mergeCell ref="I12:J12"/>
    <mergeCell ref="B19:C19"/>
    <mergeCell ref="B23:C23"/>
    <mergeCell ref="D19:E19"/>
    <mergeCell ref="D14:E14"/>
    <mergeCell ref="B20:C20"/>
    <mergeCell ref="B18:C18"/>
    <mergeCell ref="D15:E15"/>
    <mergeCell ref="D16:E16"/>
    <mergeCell ref="D17:E17"/>
    <mergeCell ref="D18:E18"/>
    <mergeCell ref="D20:E20"/>
    <mergeCell ref="D21:E21"/>
    <mergeCell ref="A100:H100"/>
    <mergeCell ref="A80:H80"/>
    <mergeCell ref="A60:H60"/>
    <mergeCell ref="A61:H61"/>
    <mergeCell ref="A72:H72"/>
    <mergeCell ref="A99:H99"/>
    <mergeCell ref="A85:H85"/>
    <mergeCell ref="A75:H75"/>
    <mergeCell ref="G108:I108"/>
    <mergeCell ref="G106:I106"/>
    <mergeCell ref="B107:C107"/>
    <mergeCell ref="A101:H101"/>
    <mergeCell ref="A104:J104"/>
    <mergeCell ref="A103:H103"/>
    <mergeCell ref="A102:H102"/>
    <mergeCell ref="A4:B4"/>
    <mergeCell ref="B14:C14"/>
    <mergeCell ref="B15:C15"/>
    <mergeCell ref="B16:C16"/>
    <mergeCell ref="B17:C17"/>
    <mergeCell ref="A49:H49"/>
    <mergeCell ref="A44:H44"/>
    <mergeCell ref="A43:H43"/>
    <mergeCell ref="E6:J6"/>
    <mergeCell ref="E7:J7"/>
    <mergeCell ref="E9:J9"/>
    <mergeCell ref="B22:C22"/>
    <mergeCell ref="A27:J27"/>
    <mergeCell ref="B24:C24"/>
    <mergeCell ref="A32:H32"/>
    <mergeCell ref="A28:J28"/>
    <mergeCell ref="D22:E22"/>
    <mergeCell ref="D23:E23"/>
    <mergeCell ref="D25:E25"/>
    <mergeCell ref="B25:C25"/>
    <mergeCell ref="D24:E24"/>
  </mergeCells>
  <pageMargins left="1.1811023622047245" right="0.39370078740157483" top="0.59055118110236227" bottom="0.78740157480314965" header="0.47244094488188981" footer="0.23622047244094491"/>
  <pageSetup paperSize="9" scale="54" orientation="portrait" horizontalDpi="180" verticalDpi="180" r:id="rId1"/>
  <rowBreaks count="1" manualBreakCount="1"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2021-02-26T09:58:07Z</dcterms:modified>
</cp:coreProperties>
</file>